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<sst xmlns="http://schemas.openxmlformats.org/spreadsheetml/2006/main" count="182" uniqueCount="110">
  <si>
    <t>八佰伴中心第二批仓库建造工程</t>
  </si>
  <si>
    <t>目录</t>
  </si>
  <si>
    <t>部位</t>
  </si>
  <si>
    <t>仓库数</t>
  </si>
  <si>
    <t>施工内容</t>
  </si>
  <si>
    <t>数量</t>
  </si>
  <si>
    <t>单位</t>
  </si>
  <si>
    <t>单价</t>
  </si>
  <si>
    <t>总价</t>
  </si>
  <si>
    <t>备注</t>
  </si>
  <si>
    <t>第1处</t>
  </si>
  <si>
    <t>2F恩美后场</t>
  </si>
  <si>
    <t>3间</t>
  </si>
  <si>
    <t>石膏板隔墙</t>
  </si>
  <si>
    <t>㎡</t>
  </si>
  <si>
    <t>高度2.4米，单面石膏板，不到顶。（6.6+8.5+6.9）*2.4=52.8平</t>
  </si>
  <si>
    <t>免漆板门</t>
  </si>
  <si>
    <t>扇</t>
  </si>
  <si>
    <t>含简易门套+铰链+插销（不含挂锁）</t>
  </si>
  <si>
    <t>地砖</t>
  </si>
  <si>
    <t>综合单价</t>
  </si>
  <si>
    <t>防爆灯</t>
  </si>
  <si>
    <t>处</t>
  </si>
  <si>
    <t>单控开关</t>
  </si>
  <si>
    <t>只</t>
  </si>
  <si>
    <t>开关面板</t>
  </si>
  <si>
    <t>PZ30箱</t>
  </si>
  <si>
    <t>个</t>
  </si>
  <si>
    <t>2项漏保</t>
  </si>
  <si>
    <t>安全出口</t>
  </si>
  <si>
    <t>应急照明</t>
  </si>
  <si>
    <t>电线管及电线</t>
  </si>
  <si>
    <t>间</t>
  </si>
  <si>
    <t>布线+KBG套管</t>
  </si>
  <si>
    <t>第2处</t>
  </si>
  <si>
    <t>4楼魔趣邦后场</t>
  </si>
  <si>
    <t>2间</t>
  </si>
  <si>
    <t>高度2.4米，单面石膏板，不到顶。（8.3+3.4）*2.4=28.08平</t>
  </si>
  <si>
    <t>开门洞</t>
  </si>
  <si>
    <t>加气块200mm厚墙开门洞。1.4*2.2=3.08平</t>
  </si>
  <si>
    <t>开门洞周边修补</t>
  </si>
  <si>
    <t>粉平、公区后场通道墙面、墙砖修补</t>
  </si>
  <si>
    <t>甲级钢制防火门</t>
  </si>
  <si>
    <t>采购+安装。1.4*2.2=3.08平</t>
  </si>
  <si>
    <t>布线+KBG套管（赠送一个安全出口应急灯）</t>
  </si>
  <si>
    <t>第3处</t>
  </si>
  <si>
    <t>4楼捞王后场</t>
  </si>
  <si>
    <t>对外一面到顶4米，中间一道隔墙不到顶2.4米。单面石膏板。10.5*4+5.5*2.4=55.2平</t>
  </si>
  <si>
    <t>普通模压木门</t>
  </si>
  <si>
    <t>含简易门套，执手锁</t>
  </si>
  <si>
    <t>乳胶漆</t>
  </si>
  <si>
    <t>对外一面。到顶。10.5*4=42平</t>
  </si>
  <si>
    <t>瓷砖踢脚线</t>
  </si>
  <si>
    <t>米</t>
  </si>
  <si>
    <t>10cm高瓷砖踢脚线</t>
  </si>
  <si>
    <t>第4处</t>
  </si>
  <si>
    <t>B2东北角三环路仓库</t>
  </si>
  <si>
    <t>1间</t>
  </si>
  <si>
    <t>/</t>
  </si>
  <si>
    <t>已入住，无需改造</t>
  </si>
  <si>
    <t>第5处</t>
  </si>
  <si>
    <t>B1M人事仓库</t>
  </si>
  <si>
    <t>2间（1间公司内部备用）</t>
  </si>
  <si>
    <t>多孔红砖基座</t>
  </si>
  <si>
    <t>10cm高，20cm宽。3.05+4.4=7.45米</t>
  </si>
  <si>
    <t>石膏板高2.2米，总高2.3米。单面石膏板。（3.05+4.4+3.65）*2.2=24.42平</t>
  </si>
  <si>
    <t>对外一面。（3.05+4.4）*2.2=16.4平</t>
  </si>
  <si>
    <t>第6项</t>
  </si>
  <si>
    <t>其他已有仓库</t>
  </si>
  <si>
    <t>10处</t>
  </si>
  <si>
    <t>含开关面板+布线+KBG套管。
（3F7处+2F1处+B1F1处+B1M1处)</t>
  </si>
  <si>
    <t>总价（含税总价）</t>
  </si>
  <si>
    <r>
      <rPr>
        <b/>
        <sz val="16"/>
        <color rgb="FFFF0000"/>
        <rFont val="宋体"/>
        <charset val="134"/>
        <scheme val="minor"/>
      </rPr>
      <t>注明税点：</t>
    </r>
    <r>
      <rPr>
        <b/>
        <u/>
        <sz val="16"/>
        <color rgb="FFFF0000"/>
        <rFont val="宋体"/>
        <charset val="134"/>
        <scheme val="minor"/>
      </rPr>
      <t xml:space="preserve">      </t>
    </r>
    <r>
      <rPr>
        <b/>
        <sz val="16"/>
        <color rgb="FFFF0000"/>
        <rFont val="宋体"/>
        <charset val="134"/>
        <scheme val="minor"/>
      </rPr>
      <t>%</t>
    </r>
  </si>
  <si>
    <t>序号</t>
  </si>
  <si>
    <t>品牌</t>
  </si>
  <si>
    <t>仓库编码</t>
  </si>
  <si>
    <t>所在楼层</t>
  </si>
  <si>
    <t>所在位置</t>
  </si>
  <si>
    <t>麦焙乐</t>
  </si>
  <si>
    <t>31-B1-002</t>
  </si>
  <si>
    <t>B1F</t>
  </si>
  <si>
    <t>B1层老庙黄金后场</t>
  </si>
  <si>
    <t>集团电商仓库</t>
  </si>
  <si>
    <t>31-F2-001</t>
  </si>
  <si>
    <t>2F</t>
  </si>
  <si>
    <t>莫辰旁</t>
  </si>
  <si>
    <t>三福</t>
  </si>
  <si>
    <t>31-F3-001</t>
  </si>
  <si>
    <t>3F</t>
  </si>
  <si>
    <t>伊琳模特旁</t>
  </si>
  <si>
    <t>飞跃</t>
  </si>
  <si>
    <t>31-F3-004</t>
  </si>
  <si>
    <t>ONLY后场</t>
  </si>
  <si>
    <t>堂堂果之</t>
  </si>
  <si>
    <t>31-F3-005</t>
  </si>
  <si>
    <t>哔哔熊</t>
  </si>
  <si>
    <t>31-F3-002</t>
  </si>
  <si>
    <t>嘻哈帮后场</t>
  </si>
  <si>
    <t>水星家纺</t>
  </si>
  <si>
    <t>31-F3-006</t>
  </si>
  <si>
    <t>泰兰尼斯</t>
  </si>
  <si>
    <t>31-F3-003</t>
  </si>
  <si>
    <t>儿童馆内2平米旁客梯</t>
  </si>
  <si>
    <t>九牧王</t>
  </si>
  <si>
    <t>31-F3-007</t>
  </si>
  <si>
    <t>西西弗后场</t>
  </si>
  <si>
    <t>一点点</t>
  </si>
  <si>
    <t>31-B1M-005</t>
  </si>
  <si>
    <t>B1M</t>
  </si>
  <si>
    <t>B1M孩子王仓库对面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</si>
</sst>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438150</xdr:colOff>
      <xdr:row>40</xdr:row>
      <xdr:rowOff>0</xdr:rowOff>
    </xdr:from>
    <xdr:to>
      <xdr:col>9</xdr:col>
      <xdr:colOff>781050</xdr:colOff>
      <xdr:row>43</xdr:row>
      <xdr:rowOff>123825</xdr:rowOff>
    </xdr:to>
    <xdr:cxnSp>
      <xdr:nvCxnSpPr>
        <xdr:cNvPr id="3" name="直接箭头连接符 2"/>
        <xdr:cNvCxnSpPr/>
      </xdr:nvCxnSpPr>
      <xdr:spPr>
        <a:xfrm flipH="1">
          <a:off x="8020050" y="8115300"/>
          <a:ext cx="34290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54"/>
  <sheetViews>
    <sheetView tabSelected="1" workbookViewId="0">
      <selection activeCell="I7" sqref="I7"/>
    </sheetView>
  </sheetViews>
  <sheetFormatPr defaultColWidth="9" defaultRowHeight="13.5"/>
  <cols>
    <col min="1" max="1" width="9" style="2"/>
    <col min="2" max="2" width="9" style="3"/>
    <col min="3" max="3" width="11.625" style="3" customWidth="1"/>
    <col min="4" max="4" width="9" style="3"/>
    <col min="5" max="5" width="19.5" style="2" customWidth="1"/>
    <col min="6" max="8" width="9" style="1"/>
    <col min="9" max="9" width="14.375" style="1"/>
    <col min="10" max="10" width="37.375" style="4" customWidth="1"/>
    <col min="11" max="16384" width="9" style="2"/>
  </cols>
  <sheetData>
    <row r="2" ht="31.5" spans="2:10">
      <c r="B2" s="5" t="s">
        <v>0</v>
      </c>
      <c r="C2" s="5"/>
      <c r="D2" s="5"/>
      <c r="E2" s="5"/>
      <c r="F2" s="5"/>
      <c r="G2" s="5"/>
      <c r="H2" s="5"/>
      <c r="I2" s="5"/>
      <c r="J2" s="5"/>
    </row>
    <row r="3" s="1" customFormat="1" spans="2:10">
      <c r="B3" s="6" t="s">
        <v>1</v>
      </c>
      <c r="C3" s="6" t="s">
        <v>2</v>
      </c>
      <c r="D3" s="6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6" t="s">
        <v>9</v>
      </c>
    </row>
    <row r="4" ht="27" spans="2:10">
      <c r="B4" s="6" t="s">
        <v>10</v>
      </c>
      <c r="C4" s="6" t="s">
        <v>11</v>
      </c>
      <c r="D4" s="6" t="s">
        <v>12</v>
      </c>
      <c r="E4" s="8" t="s">
        <v>13</v>
      </c>
      <c r="F4" s="7">
        <v>52.8</v>
      </c>
      <c r="G4" s="7" t="s">
        <v>14</v>
      </c>
      <c r="H4" s="7"/>
      <c r="I4" s="7">
        <f>F4*H4</f>
        <v>0</v>
      </c>
      <c r="J4" s="13" t="s">
        <v>15</v>
      </c>
    </row>
    <row r="5" spans="2:10">
      <c r="B5" s="6"/>
      <c r="C5" s="6"/>
      <c r="D5" s="6"/>
      <c r="E5" s="8" t="s">
        <v>16</v>
      </c>
      <c r="F5" s="7">
        <v>3</v>
      </c>
      <c r="G5" s="7" t="s">
        <v>17</v>
      </c>
      <c r="H5" s="7"/>
      <c r="I5" s="7">
        <f t="shared" ref="I5:I40" si="0">F5*H5</f>
        <v>0</v>
      </c>
      <c r="J5" s="13" t="s">
        <v>18</v>
      </c>
    </row>
    <row r="6" spans="2:10">
      <c r="B6" s="6"/>
      <c r="C6" s="6"/>
      <c r="D6" s="6"/>
      <c r="E6" s="8" t="s">
        <v>19</v>
      </c>
      <c r="F6" s="7">
        <v>90</v>
      </c>
      <c r="G6" s="7" t="s">
        <v>14</v>
      </c>
      <c r="H6" s="7"/>
      <c r="I6" s="7">
        <f t="shared" si="0"/>
        <v>0</v>
      </c>
      <c r="J6" s="13" t="s">
        <v>20</v>
      </c>
    </row>
    <row r="7" spans="2:10">
      <c r="B7" s="6"/>
      <c r="C7" s="6"/>
      <c r="D7" s="6"/>
      <c r="E7" s="8" t="s">
        <v>21</v>
      </c>
      <c r="F7" s="7">
        <v>5</v>
      </c>
      <c r="G7" s="7" t="s">
        <v>22</v>
      </c>
      <c r="H7" s="7"/>
      <c r="I7" s="7">
        <f t="shared" ref="I7:I11" si="1">F7*H7</f>
        <v>0</v>
      </c>
      <c r="J7" s="13"/>
    </row>
    <row r="8" spans="2:10">
      <c r="B8" s="6"/>
      <c r="C8" s="6"/>
      <c r="D8" s="6"/>
      <c r="E8" s="8" t="s">
        <v>23</v>
      </c>
      <c r="F8" s="7">
        <v>3</v>
      </c>
      <c r="G8" s="7" t="s">
        <v>24</v>
      </c>
      <c r="H8" s="7"/>
      <c r="I8" s="7">
        <f t="shared" si="1"/>
        <v>0</v>
      </c>
      <c r="J8" s="13" t="s">
        <v>25</v>
      </c>
    </row>
    <row r="9" spans="2:10">
      <c r="B9" s="6"/>
      <c r="C9" s="6"/>
      <c r="D9" s="6"/>
      <c r="E9" s="8" t="s">
        <v>26</v>
      </c>
      <c r="F9" s="7">
        <v>1</v>
      </c>
      <c r="G9" s="7" t="s">
        <v>27</v>
      </c>
      <c r="H9" s="7"/>
      <c r="I9" s="7">
        <f t="shared" si="1"/>
        <v>0</v>
      </c>
      <c r="J9" s="13" t="s">
        <v>28</v>
      </c>
    </row>
    <row r="10" spans="2:10">
      <c r="B10" s="6"/>
      <c r="C10" s="6"/>
      <c r="D10" s="6"/>
      <c r="E10" s="8" t="s">
        <v>29</v>
      </c>
      <c r="F10" s="7">
        <v>1</v>
      </c>
      <c r="G10" s="7" t="s">
        <v>24</v>
      </c>
      <c r="H10" s="7"/>
      <c r="I10" s="7">
        <f t="shared" si="1"/>
        <v>0</v>
      </c>
      <c r="J10" s="14" t="s">
        <v>30</v>
      </c>
    </row>
    <row r="11" spans="2:10">
      <c r="B11" s="6"/>
      <c r="C11" s="6"/>
      <c r="D11" s="6"/>
      <c r="E11" s="8" t="s">
        <v>31</v>
      </c>
      <c r="F11" s="7">
        <v>3</v>
      </c>
      <c r="G11" s="7" t="s">
        <v>32</v>
      </c>
      <c r="H11" s="7"/>
      <c r="I11" s="7">
        <f t="shared" si="1"/>
        <v>0</v>
      </c>
      <c r="J11" s="13" t="s">
        <v>33</v>
      </c>
    </row>
    <row r="12" ht="27" spans="2:10">
      <c r="B12" s="6" t="s">
        <v>34</v>
      </c>
      <c r="C12" s="6" t="s">
        <v>35</v>
      </c>
      <c r="D12" s="6" t="s">
        <v>36</v>
      </c>
      <c r="E12" s="8" t="s">
        <v>13</v>
      </c>
      <c r="F12" s="7">
        <v>28.08</v>
      </c>
      <c r="G12" s="7" t="s">
        <v>14</v>
      </c>
      <c r="H12" s="7"/>
      <c r="I12" s="7">
        <f t="shared" si="0"/>
        <v>0</v>
      </c>
      <c r="J12" s="13" t="s">
        <v>37</v>
      </c>
    </row>
    <row r="13" spans="2:10">
      <c r="B13" s="6"/>
      <c r="C13" s="6"/>
      <c r="D13" s="6"/>
      <c r="E13" s="8" t="s">
        <v>16</v>
      </c>
      <c r="F13" s="7">
        <v>2</v>
      </c>
      <c r="G13" s="7" t="s">
        <v>17</v>
      </c>
      <c r="H13" s="7"/>
      <c r="I13" s="7">
        <f t="shared" si="0"/>
        <v>0</v>
      </c>
      <c r="J13" s="13" t="s">
        <v>18</v>
      </c>
    </row>
    <row r="14" spans="2:10">
      <c r="B14" s="6"/>
      <c r="C14" s="6"/>
      <c r="D14" s="6"/>
      <c r="E14" s="8" t="s">
        <v>19</v>
      </c>
      <c r="F14" s="7">
        <v>90</v>
      </c>
      <c r="G14" s="7" t="s">
        <v>14</v>
      </c>
      <c r="H14" s="7"/>
      <c r="I14" s="7">
        <f t="shared" si="0"/>
        <v>0</v>
      </c>
      <c r="J14" s="13" t="s">
        <v>20</v>
      </c>
    </row>
    <row r="15" spans="2:10">
      <c r="B15" s="6"/>
      <c r="C15" s="6"/>
      <c r="D15" s="6"/>
      <c r="E15" s="8" t="s">
        <v>38</v>
      </c>
      <c r="F15" s="7">
        <v>3.08</v>
      </c>
      <c r="G15" s="7" t="s">
        <v>14</v>
      </c>
      <c r="H15" s="7"/>
      <c r="I15" s="7">
        <f t="shared" si="0"/>
        <v>0</v>
      </c>
      <c r="J15" s="13" t="s">
        <v>39</v>
      </c>
    </row>
    <row r="16" spans="2:10">
      <c r="B16" s="6"/>
      <c r="C16" s="6"/>
      <c r="D16" s="6"/>
      <c r="E16" s="8" t="s">
        <v>40</v>
      </c>
      <c r="F16" s="7">
        <v>1</v>
      </c>
      <c r="G16" s="7" t="s">
        <v>22</v>
      </c>
      <c r="H16" s="7"/>
      <c r="I16" s="7">
        <f t="shared" si="0"/>
        <v>0</v>
      </c>
      <c r="J16" s="13" t="s">
        <v>41</v>
      </c>
    </row>
    <row r="17" spans="2:10">
      <c r="B17" s="6"/>
      <c r="C17" s="6"/>
      <c r="D17" s="6"/>
      <c r="E17" s="8" t="s">
        <v>42</v>
      </c>
      <c r="F17" s="7">
        <v>3.08</v>
      </c>
      <c r="G17" s="7" t="s">
        <v>14</v>
      </c>
      <c r="H17" s="7"/>
      <c r="I17" s="7">
        <f t="shared" si="0"/>
        <v>0</v>
      </c>
      <c r="J17" s="13" t="s">
        <v>43</v>
      </c>
    </row>
    <row r="18" spans="2:10">
      <c r="B18" s="6"/>
      <c r="C18" s="6"/>
      <c r="D18" s="6"/>
      <c r="E18" s="8" t="s">
        <v>21</v>
      </c>
      <c r="F18" s="7">
        <v>3</v>
      </c>
      <c r="G18" s="7" t="s">
        <v>22</v>
      </c>
      <c r="H18" s="7"/>
      <c r="I18" s="7">
        <f t="shared" ref="I18:I21" si="2">F18*H18</f>
        <v>0</v>
      </c>
      <c r="J18" s="13"/>
    </row>
    <row r="19" spans="2:10">
      <c r="B19" s="6"/>
      <c r="C19" s="6"/>
      <c r="D19" s="6"/>
      <c r="E19" s="8" t="s">
        <v>23</v>
      </c>
      <c r="F19" s="7">
        <v>2</v>
      </c>
      <c r="G19" s="7" t="s">
        <v>24</v>
      </c>
      <c r="H19" s="7"/>
      <c r="I19" s="7">
        <f t="shared" si="2"/>
        <v>0</v>
      </c>
      <c r="J19" s="13" t="s">
        <v>25</v>
      </c>
    </row>
    <row r="20" spans="2:10">
      <c r="B20" s="6"/>
      <c r="C20" s="6"/>
      <c r="D20" s="6"/>
      <c r="E20" s="8" t="s">
        <v>26</v>
      </c>
      <c r="F20" s="7">
        <v>1</v>
      </c>
      <c r="G20" s="7" t="s">
        <v>27</v>
      </c>
      <c r="H20" s="7"/>
      <c r="I20" s="7">
        <f t="shared" si="2"/>
        <v>0</v>
      </c>
      <c r="J20" s="13" t="s">
        <v>28</v>
      </c>
    </row>
    <row r="21" spans="2:10">
      <c r="B21" s="6"/>
      <c r="C21" s="6"/>
      <c r="D21" s="6"/>
      <c r="E21" s="8" t="s">
        <v>31</v>
      </c>
      <c r="F21" s="7">
        <v>2</v>
      </c>
      <c r="G21" s="7" t="s">
        <v>32</v>
      </c>
      <c r="H21" s="7"/>
      <c r="I21" s="7">
        <f t="shared" si="2"/>
        <v>0</v>
      </c>
      <c r="J21" s="13" t="s">
        <v>44</v>
      </c>
    </row>
    <row r="22" ht="27" spans="2:10">
      <c r="B22" s="6" t="s">
        <v>45</v>
      </c>
      <c r="C22" s="6" t="s">
        <v>46</v>
      </c>
      <c r="D22" s="6" t="s">
        <v>36</v>
      </c>
      <c r="E22" s="8" t="s">
        <v>13</v>
      </c>
      <c r="F22" s="7">
        <v>55.2</v>
      </c>
      <c r="G22" s="7" t="s">
        <v>14</v>
      </c>
      <c r="H22" s="7"/>
      <c r="I22" s="7">
        <f t="shared" si="0"/>
        <v>0</v>
      </c>
      <c r="J22" s="13" t="s">
        <v>47</v>
      </c>
    </row>
    <row r="23" spans="2:10">
      <c r="B23" s="6"/>
      <c r="C23" s="6"/>
      <c r="D23" s="6"/>
      <c r="E23" s="8" t="s">
        <v>48</v>
      </c>
      <c r="F23" s="7">
        <v>2</v>
      </c>
      <c r="G23" s="7" t="s">
        <v>22</v>
      </c>
      <c r="H23" s="7"/>
      <c r="I23" s="7">
        <f t="shared" si="0"/>
        <v>0</v>
      </c>
      <c r="J23" s="13" t="s">
        <v>49</v>
      </c>
    </row>
    <row r="24" spans="2:10">
      <c r="B24" s="6"/>
      <c r="C24" s="6"/>
      <c r="D24" s="6"/>
      <c r="E24" s="8" t="s">
        <v>50</v>
      </c>
      <c r="F24" s="7">
        <v>42</v>
      </c>
      <c r="G24" s="7" t="s">
        <v>14</v>
      </c>
      <c r="H24" s="7"/>
      <c r="I24" s="7">
        <f t="shared" si="0"/>
        <v>0</v>
      </c>
      <c r="J24" s="13" t="s">
        <v>51</v>
      </c>
    </row>
    <row r="25" spans="2:10">
      <c r="B25" s="6"/>
      <c r="C25" s="6"/>
      <c r="D25" s="6"/>
      <c r="E25" s="8" t="s">
        <v>52</v>
      </c>
      <c r="F25" s="7">
        <v>10.5</v>
      </c>
      <c r="G25" s="7" t="s">
        <v>53</v>
      </c>
      <c r="H25" s="7"/>
      <c r="I25" s="7">
        <f t="shared" si="0"/>
        <v>0</v>
      </c>
      <c r="J25" s="13" t="s">
        <v>54</v>
      </c>
    </row>
    <row r="26" spans="2:10">
      <c r="B26" s="6"/>
      <c r="C26" s="6"/>
      <c r="D26" s="6"/>
      <c r="E26" s="8" t="s">
        <v>21</v>
      </c>
      <c r="F26" s="7">
        <v>2</v>
      </c>
      <c r="G26" s="7" t="s">
        <v>22</v>
      </c>
      <c r="H26" s="7"/>
      <c r="I26" s="7">
        <f t="shared" ref="I26:I29" si="3">F26*H26</f>
        <v>0</v>
      </c>
      <c r="J26" s="13"/>
    </row>
    <row r="27" spans="2:10">
      <c r="B27" s="6"/>
      <c r="C27" s="6"/>
      <c r="D27" s="6"/>
      <c r="E27" s="8" t="s">
        <v>23</v>
      </c>
      <c r="F27" s="7">
        <v>2</v>
      </c>
      <c r="G27" s="7" t="s">
        <v>24</v>
      </c>
      <c r="H27" s="7"/>
      <c r="I27" s="7">
        <f t="shared" si="3"/>
        <v>0</v>
      </c>
      <c r="J27" s="13" t="s">
        <v>25</v>
      </c>
    </row>
    <row r="28" spans="2:10">
      <c r="B28" s="6"/>
      <c r="C28" s="6"/>
      <c r="D28" s="6"/>
      <c r="E28" s="8" t="s">
        <v>26</v>
      </c>
      <c r="F28" s="7">
        <v>1</v>
      </c>
      <c r="G28" s="7" t="s">
        <v>27</v>
      </c>
      <c r="H28" s="7"/>
      <c r="I28" s="7">
        <f t="shared" si="3"/>
        <v>0</v>
      </c>
      <c r="J28" s="13" t="s">
        <v>28</v>
      </c>
    </row>
    <row r="29" spans="2:10">
      <c r="B29" s="6"/>
      <c r="C29" s="6"/>
      <c r="D29" s="6"/>
      <c r="E29" s="8" t="s">
        <v>31</v>
      </c>
      <c r="F29" s="7">
        <v>2</v>
      </c>
      <c r="G29" s="7" t="s">
        <v>32</v>
      </c>
      <c r="H29" s="7"/>
      <c r="I29" s="7">
        <f t="shared" si="3"/>
        <v>0</v>
      </c>
      <c r="J29" s="13" t="s">
        <v>33</v>
      </c>
    </row>
    <row r="30" ht="27" spans="2:10">
      <c r="B30" s="6" t="s">
        <v>55</v>
      </c>
      <c r="C30" s="6" t="s">
        <v>56</v>
      </c>
      <c r="D30" s="6" t="s">
        <v>57</v>
      </c>
      <c r="E30" s="8" t="s">
        <v>58</v>
      </c>
      <c r="F30" s="7">
        <v>0</v>
      </c>
      <c r="G30" s="7" t="s">
        <v>58</v>
      </c>
      <c r="H30" s="7"/>
      <c r="I30" s="7">
        <f t="shared" si="0"/>
        <v>0</v>
      </c>
      <c r="J30" s="13" t="s">
        <v>59</v>
      </c>
    </row>
    <row r="31" spans="2:10">
      <c r="B31" s="6" t="s">
        <v>60</v>
      </c>
      <c r="C31" s="6" t="s">
        <v>61</v>
      </c>
      <c r="D31" s="6" t="s">
        <v>62</v>
      </c>
      <c r="E31" s="8" t="s">
        <v>63</v>
      </c>
      <c r="F31" s="7">
        <v>7.45</v>
      </c>
      <c r="G31" s="7" t="s">
        <v>53</v>
      </c>
      <c r="H31" s="7"/>
      <c r="I31" s="7">
        <f t="shared" si="0"/>
        <v>0</v>
      </c>
      <c r="J31" s="13" t="s">
        <v>64</v>
      </c>
    </row>
    <row r="32" ht="27" spans="2:10">
      <c r="B32" s="6"/>
      <c r="C32" s="6"/>
      <c r="D32" s="6"/>
      <c r="E32" s="8" t="s">
        <v>13</v>
      </c>
      <c r="F32" s="7">
        <v>24.42</v>
      </c>
      <c r="G32" s="7" t="s">
        <v>14</v>
      </c>
      <c r="H32" s="7"/>
      <c r="I32" s="7">
        <f t="shared" si="0"/>
        <v>0</v>
      </c>
      <c r="J32" s="13" t="s">
        <v>65</v>
      </c>
    </row>
    <row r="33" spans="2:10">
      <c r="B33" s="6"/>
      <c r="C33" s="6"/>
      <c r="D33" s="6"/>
      <c r="E33" s="8" t="s">
        <v>48</v>
      </c>
      <c r="F33" s="7">
        <v>2</v>
      </c>
      <c r="G33" s="7" t="s">
        <v>22</v>
      </c>
      <c r="H33" s="7"/>
      <c r="I33" s="7">
        <f t="shared" si="0"/>
        <v>0</v>
      </c>
      <c r="J33" s="13" t="s">
        <v>49</v>
      </c>
    </row>
    <row r="34" spans="2:10">
      <c r="B34" s="6"/>
      <c r="C34" s="6"/>
      <c r="D34" s="6"/>
      <c r="E34" s="8" t="s">
        <v>50</v>
      </c>
      <c r="F34" s="7">
        <v>16.4</v>
      </c>
      <c r="G34" s="7" t="s">
        <v>14</v>
      </c>
      <c r="H34" s="7"/>
      <c r="I34" s="7">
        <f t="shared" si="0"/>
        <v>0</v>
      </c>
      <c r="J34" s="13" t="s">
        <v>66</v>
      </c>
    </row>
    <row r="35" spans="2:10">
      <c r="B35" s="6"/>
      <c r="C35" s="6"/>
      <c r="D35" s="6"/>
      <c r="E35" s="8" t="s">
        <v>52</v>
      </c>
      <c r="F35" s="7">
        <v>7.45</v>
      </c>
      <c r="G35" s="7" t="s">
        <v>53</v>
      </c>
      <c r="H35" s="7"/>
      <c r="I35" s="7">
        <f t="shared" si="0"/>
        <v>0</v>
      </c>
      <c r="J35" s="13" t="s">
        <v>54</v>
      </c>
    </row>
    <row r="36" spans="2:10">
      <c r="B36" s="6"/>
      <c r="C36" s="6"/>
      <c r="D36" s="6"/>
      <c r="E36" s="8" t="s">
        <v>21</v>
      </c>
      <c r="F36" s="7">
        <v>2</v>
      </c>
      <c r="G36" s="7" t="s">
        <v>22</v>
      </c>
      <c r="H36" s="7"/>
      <c r="I36" s="7">
        <f t="shared" ref="I36:I39" si="4">F36*H36</f>
        <v>0</v>
      </c>
      <c r="J36" s="13"/>
    </row>
    <row r="37" spans="2:10">
      <c r="B37" s="6"/>
      <c r="C37" s="6"/>
      <c r="D37" s="6"/>
      <c r="E37" s="8" t="s">
        <v>23</v>
      </c>
      <c r="F37" s="7">
        <v>2</v>
      </c>
      <c r="G37" s="7" t="s">
        <v>24</v>
      </c>
      <c r="H37" s="7"/>
      <c r="I37" s="7">
        <f t="shared" si="4"/>
        <v>0</v>
      </c>
      <c r="J37" s="13" t="s">
        <v>25</v>
      </c>
    </row>
    <row r="38" spans="2:10">
      <c r="B38" s="6"/>
      <c r="C38" s="6"/>
      <c r="D38" s="6"/>
      <c r="E38" s="8" t="s">
        <v>26</v>
      </c>
      <c r="F38" s="7">
        <v>1</v>
      </c>
      <c r="G38" s="7" t="s">
        <v>27</v>
      </c>
      <c r="H38" s="7"/>
      <c r="I38" s="7">
        <f t="shared" si="4"/>
        <v>0</v>
      </c>
      <c r="J38" s="13" t="s">
        <v>28</v>
      </c>
    </row>
    <row r="39" spans="2:10">
      <c r="B39" s="6"/>
      <c r="C39" s="6"/>
      <c r="D39" s="6"/>
      <c r="E39" s="8" t="s">
        <v>31</v>
      </c>
      <c r="F39" s="7">
        <v>2</v>
      </c>
      <c r="G39" s="7" t="s">
        <v>32</v>
      </c>
      <c r="H39" s="7"/>
      <c r="I39" s="7">
        <f t="shared" si="4"/>
        <v>0</v>
      </c>
      <c r="J39" s="13" t="s">
        <v>33</v>
      </c>
    </row>
    <row r="40" ht="27" spans="2:10">
      <c r="B40" s="6" t="s">
        <v>67</v>
      </c>
      <c r="C40" s="6" t="s">
        <v>68</v>
      </c>
      <c r="D40" s="6" t="s">
        <v>69</v>
      </c>
      <c r="E40" s="8" t="s">
        <v>21</v>
      </c>
      <c r="F40" s="7">
        <v>10</v>
      </c>
      <c r="G40" s="7" t="s">
        <v>22</v>
      </c>
      <c r="H40" s="7"/>
      <c r="I40" s="7">
        <f t="shared" si="0"/>
        <v>0</v>
      </c>
      <c r="J40" s="13" t="s">
        <v>70</v>
      </c>
    </row>
    <row r="41" ht="33" customHeight="1" spans="2:10">
      <c r="B41" s="9" t="s">
        <v>71</v>
      </c>
      <c r="C41" s="9"/>
      <c r="D41" s="9"/>
      <c r="E41" s="9"/>
      <c r="F41" s="9"/>
      <c r="G41" s="9"/>
      <c r="H41" s="9"/>
      <c r="I41" s="15">
        <f>SUM(I4:I40)</f>
        <v>0</v>
      </c>
      <c r="J41" s="16" t="s">
        <v>72</v>
      </c>
    </row>
    <row r="44" ht="18.75" spans="6:10">
      <c r="F44" s="10" t="s">
        <v>73</v>
      </c>
      <c r="G44" s="10" t="s">
        <v>74</v>
      </c>
      <c r="H44" s="10" t="s">
        <v>75</v>
      </c>
      <c r="I44" s="10" t="s">
        <v>76</v>
      </c>
      <c r="J44" s="10" t="s">
        <v>77</v>
      </c>
    </row>
    <row r="45" spans="6:10">
      <c r="F45" s="11">
        <v>1</v>
      </c>
      <c r="G45" s="12" t="s">
        <v>78</v>
      </c>
      <c r="H45" s="11" t="s">
        <v>79</v>
      </c>
      <c r="I45" s="11" t="s">
        <v>80</v>
      </c>
      <c r="J45" s="11" t="s">
        <v>81</v>
      </c>
    </row>
    <row r="46" spans="6:10">
      <c r="F46" s="11">
        <v>2</v>
      </c>
      <c r="G46" s="12" t="s">
        <v>82</v>
      </c>
      <c r="H46" s="11" t="s">
        <v>83</v>
      </c>
      <c r="I46" s="12" t="s">
        <v>84</v>
      </c>
      <c r="J46" s="11" t="s">
        <v>85</v>
      </c>
    </row>
    <row r="47" spans="6:10">
      <c r="F47" s="11">
        <v>3</v>
      </c>
      <c r="G47" s="12" t="s">
        <v>86</v>
      </c>
      <c r="H47" s="12" t="s">
        <v>87</v>
      </c>
      <c r="I47" s="12" t="s">
        <v>88</v>
      </c>
      <c r="J47" s="11" t="s">
        <v>89</v>
      </c>
    </row>
    <row r="48" spans="6:10">
      <c r="F48" s="11">
        <v>4</v>
      </c>
      <c r="G48" s="12" t="s">
        <v>90</v>
      </c>
      <c r="H48" s="12" t="s">
        <v>91</v>
      </c>
      <c r="I48" s="12" t="s">
        <v>88</v>
      </c>
      <c r="J48" s="11" t="s">
        <v>92</v>
      </c>
    </row>
    <row r="49" spans="6:10">
      <c r="F49" s="11">
        <v>5</v>
      </c>
      <c r="G49" s="12" t="s">
        <v>93</v>
      </c>
      <c r="H49" s="12" t="s">
        <v>94</v>
      </c>
      <c r="I49" s="12" t="s">
        <v>88</v>
      </c>
      <c r="J49" s="11" t="s">
        <v>92</v>
      </c>
    </row>
    <row r="50" spans="6:10">
      <c r="F50" s="11">
        <v>6</v>
      </c>
      <c r="G50" s="12" t="s">
        <v>95</v>
      </c>
      <c r="H50" s="12" t="s">
        <v>96</v>
      </c>
      <c r="I50" s="12" t="s">
        <v>88</v>
      </c>
      <c r="J50" s="11" t="s">
        <v>97</v>
      </c>
    </row>
    <row r="51" spans="6:10">
      <c r="F51" s="11">
        <v>7</v>
      </c>
      <c r="G51" s="12" t="s">
        <v>98</v>
      </c>
      <c r="H51" s="12" t="s">
        <v>99</v>
      </c>
      <c r="I51" s="12" t="s">
        <v>88</v>
      </c>
      <c r="J51" s="11" t="s">
        <v>97</v>
      </c>
    </row>
    <row r="52" spans="6:10">
      <c r="F52" s="11">
        <v>8</v>
      </c>
      <c r="G52" s="12" t="s">
        <v>100</v>
      </c>
      <c r="H52" s="12" t="s">
        <v>101</v>
      </c>
      <c r="I52" s="12" t="s">
        <v>88</v>
      </c>
      <c r="J52" s="11" t="s">
        <v>102</v>
      </c>
    </row>
    <row r="53" spans="6:10">
      <c r="F53" s="11">
        <v>9</v>
      </c>
      <c r="G53" s="12" t="s">
        <v>103</v>
      </c>
      <c r="H53" s="12" t="s">
        <v>104</v>
      </c>
      <c r="I53" s="12" t="s">
        <v>88</v>
      </c>
      <c r="J53" s="11" t="s">
        <v>105</v>
      </c>
    </row>
    <row r="54" spans="6:10">
      <c r="F54" s="11">
        <v>10</v>
      </c>
      <c r="G54" s="12" t="s">
        <v>106</v>
      </c>
      <c r="H54" s="12" t="s">
        <v>107</v>
      </c>
      <c r="I54" s="11" t="s">
        <v>108</v>
      </c>
      <c r="J54" s="11" t="s">
        <v>109</v>
      </c>
    </row>
  </sheetData>
  <mergeCells count="14">
    <mergeCell ref="B2:J2"/>
    <mergeCell ref="B41:H41"/>
    <mergeCell ref="B4:B11"/>
    <mergeCell ref="B12:B21"/>
    <mergeCell ref="B22:B29"/>
    <mergeCell ref="B31:B39"/>
    <mergeCell ref="C4:C11"/>
    <mergeCell ref="C12:C21"/>
    <mergeCell ref="C22:C29"/>
    <mergeCell ref="C31:C39"/>
    <mergeCell ref="D4:D11"/>
    <mergeCell ref="D12:D21"/>
    <mergeCell ref="D22:D29"/>
    <mergeCell ref="D31:D39"/>
  </mergeCells>
  <pageMargins left="0.75" right="0.75" top="1" bottom="1" header="0.5" footer="0.5"/>
  <pageSetup paperSize="1" orientation="portrait" horizontalDpi="200" verticalDpi="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断腿诗人</cp:lastModifiedBy>
  <dcterms:created xsi:type="dcterms:W3CDTF">2021-03-17T07:52:00Z</dcterms:created>
  <dcterms:modified xsi:type="dcterms:W3CDTF">2021-03-19T01:15:28Z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