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拆除 " sheetId="10" r:id="rId1"/>
  </sheets>
  <definedNames>
    <definedName name="_xlnm.Print_Area" localSheetId="0">'拆除 '!$A$1:$E$61</definedName>
    <definedName name="_xlnm.Print_Titles" localSheetId="0">'拆除 '!$1:$3</definedName>
  </definedNames>
  <calcPr calcId="144525"/>
</workbook>
</file>

<file path=xl/sharedStrings.xml><?xml version="1.0" encoding="utf-8"?>
<sst xmlns="http://schemas.openxmlformats.org/spreadsheetml/2006/main" count="163" uniqueCount="111">
  <si>
    <t>江阴大统华城中店（拆除）工程</t>
  </si>
  <si>
    <r>
      <t>报价单位：</t>
    </r>
    <r>
      <rPr>
        <b/>
        <sz val="14"/>
        <color rgb="FFFF0000"/>
        <rFont val="宋体"/>
        <charset val="134"/>
        <scheme val="minor"/>
      </rPr>
      <t>填写</t>
    </r>
  </si>
  <si>
    <t>序号</t>
  </si>
  <si>
    <t>项目</t>
  </si>
  <si>
    <t>单位</t>
  </si>
  <si>
    <t>计算式</t>
  </si>
  <si>
    <t>数量</t>
  </si>
  <si>
    <t>综合单价</t>
  </si>
  <si>
    <t>合计</t>
  </si>
  <si>
    <t>一</t>
  </si>
  <si>
    <t>拆除项目</t>
  </si>
  <si>
    <t>后场+办公室</t>
  </si>
  <si>
    <t>地面地砖及其粘结层拆除</t>
  </si>
  <si>
    <t>m2</t>
  </si>
  <si>
    <t>走道98.73+生肉区24.13+生肉加工间14.67+13+检测室2.18+13.11+水产区11.14+养鱼间4.25+2.62+面店库房7.12+面点加工间16.87+蔬果加工间32.1+13.64+电梯间27.47+1.8*6.1</t>
  </si>
  <si>
    <t>墙砖及其粘结层拆除（后场走道1.5m高）</t>
  </si>
  <si>
    <t>（6.99+5.9+17.1+14.4+4.2+2+6.1+10.48+1.36+5.82+5.4+13.65+6.19-1.24-0.88-1.28-1-2.3-1.6-1.8-0.8-0.98-0.9-1.28*4-0.98*3-0.9*2-0.8-1.2）*1.5</t>
  </si>
  <si>
    <t>电梯厅墙砖及其粘结层拆除（高度2.1米）</t>
  </si>
  <si>
    <t>（9.4*2+2.1+0.6-1.6*4）*2.1</t>
  </si>
  <si>
    <t>加工间墙砖及其粘结层拆除（高度3米）</t>
  </si>
  <si>
    <t>（（12.6+8.55+5.96+15.45+14.62）+（1.13+7.6+15.94+8.26+3.29+11.12+18.6+15+23.43））*3-0.8*2-1.3*2*2-0.9*2*2-2.2*1.81*2-1.27*1.1*2-1.17*2-1.29*2-0.9*2-1.25*2-1.2*2-1.2*2-1.25*2-0.8*2-1.25*2</t>
  </si>
  <si>
    <t>铝扣板吊顶及其骨架吊筋拆除</t>
  </si>
  <si>
    <t>【电梯厅】9.4*3+【加工间】14.7+13+2.2+11+4.3+7.12+16.87+32</t>
  </si>
  <si>
    <t>办公室铁格栅吊顶及其骨架吊筋拆除</t>
  </si>
  <si>
    <t>9.2*10.4</t>
  </si>
  <si>
    <t>办公室轻钢龙骨石膏板吊顶及其骨架吊筋拆除（走道）</t>
  </si>
  <si>
    <t>2*11.5</t>
  </si>
  <si>
    <t>生肉、水产区海岸线吊楣（含钢骨架）</t>
  </si>
  <si>
    <t>米</t>
  </si>
  <si>
    <t>7.6*3</t>
  </si>
  <si>
    <t>零星砌体拆除（养鱼池壁及底）</t>
  </si>
  <si>
    <t>m3</t>
  </si>
  <si>
    <t>（2.1+1.4*3）*0.9*0.1+2.1*1.3*0.2</t>
  </si>
  <si>
    <t>轻钢龙骨石膏板隔墙拆除</t>
  </si>
  <si>
    <t>3.16*3</t>
  </si>
  <si>
    <t>铝合金门窗拆除</t>
  </si>
  <si>
    <t>樘</t>
  </si>
  <si>
    <t>防火门拆除1800*2200</t>
  </si>
  <si>
    <t>不锈钢自由门900*2200</t>
  </si>
  <si>
    <r>
      <rPr>
        <sz val="9"/>
        <color theme="1"/>
        <rFont val="宋体"/>
        <charset val="134"/>
        <scheme val="minor"/>
      </rPr>
      <t>开门洞并修补粉刷（蔬菜加工间1300*2400*260</t>
    </r>
    <r>
      <rPr>
        <b/>
        <sz val="9"/>
        <color theme="1"/>
        <rFont val="宋体"/>
        <charset val="134"/>
        <scheme val="minor"/>
      </rPr>
      <t>）</t>
    </r>
  </si>
  <si>
    <t>卖场+招商+扶梯</t>
  </si>
  <si>
    <t>包柱墙砖拆除（含基层骨架）</t>
  </si>
  <si>
    <t>1*4*2.95*14【个】</t>
  </si>
  <si>
    <t>造型包柱拆除（含基层骨架）</t>
  </si>
  <si>
    <t>1*4*2.95*31【个】+（1+2.1）*2*2.95*7【个】</t>
  </si>
  <si>
    <t>5214-【柱】0.8*0.8*59-【楼梯间】91-【楼梯间】75+【金库】9.83+10.4+4.4</t>
  </si>
  <si>
    <t>砖墙拆除</t>
  </si>
  <si>
    <t>【电梯前室】（5.05+1.76）*5*0.24-2*2.2*0.24+6.75*5*0.24+【金库】（9.6+2.6）*5*0.24+2.98*2*5*0.15-0.8*2.1*0.24-0.8*2.1*2*0.15+【3轴线/C-F轴】（22.32-0.8*2）*5*0.24</t>
  </si>
  <si>
    <t>木制防火门拆除（双开）</t>
  </si>
  <si>
    <t>钢制防盗门拆除（金库区）</t>
  </si>
  <si>
    <t>【招商区】（4.5*4+1.2+4.1*4-1.93）*3.25+【总台】（2.79+2.3）*3+【扶梯旁】24*4</t>
  </si>
  <si>
    <t>轻钢龙骨石膏板吊顶及其骨架吊筋拆除</t>
  </si>
  <si>
    <t>正投影面积m2</t>
  </si>
  <si>
    <t>【扶梯上方】86+【超外招商区】690+【客梯厅】8.6+【超内延边】212+98+【面点区】22+11+【水产区前方】65+【金库区】9.83+10.38+4.4+【椭圆造型】23</t>
  </si>
  <si>
    <t>海岸线吊楣拆除</t>
  </si>
  <si>
    <t>（5.2+6.4）*2+（5.8+7.4）*2</t>
  </si>
  <si>
    <t>钢骨架吊架拆除</t>
  </si>
  <si>
    <t>个</t>
  </si>
  <si>
    <t>总台吊楣+招商商铺吊楣拆除</t>
  </si>
  <si>
    <t>3.1+2.3+38</t>
  </si>
  <si>
    <t>总台吧台拆除</t>
  </si>
  <si>
    <t>总台货架拆除</t>
  </si>
  <si>
    <t>4*3</t>
  </si>
  <si>
    <t>钢管扶手玻璃栏杆拆除（扶梯侧面）</t>
  </si>
  <si>
    <t>室内部分油烟管道拆除（镀锌铁皮）</t>
  </si>
  <si>
    <t>5*3.14*0.2*20</t>
  </si>
  <si>
    <t>排油烟罩（保护性拆除）</t>
  </si>
  <si>
    <t>台</t>
  </si>
  <si>
    <t>企划画面以及广告贴纸拆除</t>
  </si>
  <si>
    <t>车</t>
  </si>
  <si>
    <t>3（暂估量；按环卫车估算）</t>
  </si>
  <si>
    <t>灯箱拆除</t>
  </si>
  <si>
    <t>扶梯广告铁架子拆除（含画面拆除）</t>
  </si>
  <si>
    <t>8*2*2</t>
  </si>
  <si>
    <t>卫生间</t>
  </si>
  <si>
    <t>卫生间地面抬高20cm(含地砖面层）拆除</t>
  </si>
  <si>
    <t>(5.69+3.91+1.92+1.92)*1.25*0.2</t>
  </si>
  <si>
    <t>卫生间地面地砖及其粘结层拆除</t>
  </si>
  <si>
    <t>52-16.8</t>
  </si>
  <si>
    <t>卫生间墙砖及其粘结层拆除</t>
  </si>
  <si>
    <t>（【女厕】19.69+【南厕】16.29+【清洁间】5.28+【前室】20.45+【工具间】6.93）*3-0.8*2.1*2-0.9*2.1*2*2-1*2.1*2-1.7*2.1</t>
  </si>
  <si>
    <t>拖把池拆除</t>
  </si>
  <si>
    <t>台面拆除（含台盆及镜子等拆除）</t>
  </si>
  <si>
    <t>蹲坑隔断拆除</t>
  </si>
  <si>
    <t>间</t>
  </si>
  <si>
    <t>小便斗拆除</t>
  </si>
  <si>
    <t>铝合金单开门</t>
  </si>
  <si>
    <t>美食广场</t>
  </si>
  <si>
    <t>地面抬高20cm(含地砖面层）拆除</t>
  </si>
  <si>
    <t>（21+17*3+18*2+19+21+17+16）*0.2</t>
  </si>
  <si>
    <t>498-0.8*0.8*5-181</t>
  </si>
  <si>
    <t>砖墙拆除（含装饰面层）</t>
  </si>
  <si>
    <t>【办公室】（（6.1+2.85+5.65*2）*4.5-0.8*2*3）*0.15+【美食广场西】（（23.8-0.8*3+1.75+3.85+2.3*3+1.3）*4+2*3-0.8*2*3）*0.15+【美食广场东】（（1.82+3.62+2.82*2+1.37*2+0.77*2+3.62+14.25+14.6）*4-0.8*2*8）*0.15</t>
  </si>
  <si>
    <t>墙砖及其粘结层拆除(扶梯口位置）</t>
  </si>
  <si>
    <t>5.3*3.2</t>
  </si>
  <si>
    <t>1*4*3*4【个】</t>
  </si>
  <si>
    <t>木制门拆除（单开门）</t>
  </si>
  <si>
    <t>52【扶梯口及办公室区域】</t>
  </si>
  <si>
    <t>吧台拆除（高度约1米）</t>
  </si>
  <si>
    <t>3+31.57+5.38+1.8+11.4+3.35-0.8*8+8+10</t>
  </si>
  <si>
    <t>吊楣拆除（含骨架）</t>
  </si>
  <si>
    <t>3+31.57+5.38+1.8+11.4+3.35-0.8*8</t>
  </si>
  <si>
    <t>11*3.14*0.2*15</t>
  </si>
  <si>
    <t>排油烟设备（油烟机净化器）拆除</t>
  </si>
  <si>
    <t>注明税点：   %</t>
  </si>
  <si>
    <t>备注：</t>
  </si>
  <si>
    <t>1、拆除不包含道具、货架、鱼缸、设备、冷柜等拆除工作，美食广场不包含空调、设备道具等拆除。</t>
  </si>
  <si>
    <t>2、报价含管理费、利润、规费、措施费（脚手架等）、税金等全部费用；</t>
  </si>
  <si>
    <t>3、拆除的所有废料（保护性拆除的除外）归施工方，且垃圾外运至城管指定地点；</t>
  </si>
  <si>
    <t>4、上述各拆除项目的固定综合单价均不含水电费，施工用的水电由甲方提供接驳口，乙方负责拉设，水电费由甲方支付；</t>
  </si>
  <si>
    <t>5、拆除完成面需达到甲方验收标准。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</si>
</sst>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_ "/>
    <numFmt numFmtId="178" formatCode="0.0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0"/>
  <sheetViews>
    <sheetView tabSelected="1" zoomScale="122" zoomScaleNormal="122" workbookViewId="0">
      <selection activeCell="G66" sqref="G66"/>
    </sheetView>
  </sheetViews>
  <sheetFormatPr defaultColWidth="9" defaultRowHeight="11.25"/>
  <cols>
    <col min="1" max="1" width="5.10833333333333" style="3" customWidth="1"/>
    <col min="2" max="2" width="19.3333333333333" style="3" customWidth="1"/>
    <col min="3" max="3" width="5.88333333333333" style="3" customWidth="1"/>
    <col min="4" max="4" width="34" style="4" customWidth="1"/>
    <col min="5" max="5" width="8.55833333333333" style="5" customWidth="1"/>
    <col min="6" max="7" width="13.6666666666667" style="1" customWidth="1"/>
    <col min="8" max="8" width="16.8833333333333" style="1" customWidth="1"/>
    <col min="9" max="23" width="2.775" style="1" customWidth="1"/>
    <col min="24" max="26" width="5.66666666666667" style="3" customWidth="1"/>
    <col min="27" max="16384" width="9" style="3"/>
  </cols>
  <sheetData>
    <row r="1" ht="17.4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7.4" customHeight="1" spans="1:7">
      <c r="A2" s="8"/>
      <c r="B2" s="9" t="s">
        <v>1</v>
      </c>
      <c r="C2" s="9"/>
      <c r="D2" s="9"/>
      <c r="E2" s="9"/>
      <c r="F2" s="9"/>
      <c r="G2" s="9"/>
    </row>
    <row r="3" s="1" customFormat="1" ht="22.2" customHeight="1" spans="1:7">
      <c r="A3" s="10" t="s">
        <v>2</v>
      </c>
      <c r="B3" s="10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G3" s="13" t="s">
        <v>8</v>
      </c>
    </row>
    <row r="4" spans="1:7">
      <c r="A4" s="10" t="s">
        <v>9</v>
      </c>
      <c r="B4" s="14" t="s">
        <v>10</v>
      </c>
      <c r="C4" s="10"/>
      <c r="D4" s="15"/>
      <c r="E4" s="12"/>
      <c r="F4" s="13"/>
      <c r="G4" s="13"/>
    </row>
    <row r="5" spans="1:25">
      <c r="A5" s="10" t="s">
        <v>11</v>
      </c>
      <c r="B5" s="10"/>
      <c r="C5" s="10"/>
      <c r="D5" s="10"/>
      <c r="E5" s="10"/>
      <c r="F5" s="13"/>
      <c r="G5" s="16"/>
      <c r="Y5" s="1"/>
    </row>
    <row r="6" ht="58.8" customHeight="1" spans="1:7">
      <c r="A6" s="17">
        <v>1</v>
      </c>
      <c r="B6" s="17" t="s">
        <v>12</v>
      </c>
      <c r="C6" s="17" t="s">
        <v>13</v>
      </c>
      <c r="D6" s="18" t="s">
        <v>14</v>
      </c>
      <c r="E6" s="19">
        <f>98.73+24.13+14.67+13+2.18+13.11+11.14+4.25+2.62+7.12+16.87+32.1+13.64+27.47+1.8*6.1</f>
        <v>292.01</v>
      </c>
      <c r="F6" s="13"/>
      <c r="G6" s="16"/>
    </row>
    <row r="7" ht="54" customHeight="1" spans="1:25">
      <c r="A7" s="17">
        <v>2</v>
      </c>
      <c r="B7" s="17" t="s">
        <v>15</v>
      </c>
      <c r="C7" s="17" t="s">
        <v>13</v>
      </c>
      <c r="D7" s="18" t="s">
        <v>16</v>
      </c>
      <c r="E7" s="19">
        <f>(6.99+5.9+17.1+14.4+4.2+2+6.1+10.48+1.36+5.82+5.4+13.65+6.19-1.24-0.88-1.28-1-2.3-1.6-1.8-0.8-0.98-0.9-1.28*4-0.98*3-0.9*2-0.8-1.2)*1.5</f>
        <v>112.425</v>
      </c>
      <c r="F7" s="13"/>
      <c r="G7" s="16"/>
      <c r="Y7" s="1"/>
    </row>
    <row r="8" ht="24" customHeight="1" spans="1:25">
      <c r="A8" s="17">
        <v>3</v>
      </c>
      <c r="B8" s="17" t="s">
        <v>17</v>
      </c>
      <c r="C8" s="17" t="s">
        <v>13</v>
      </c>
      <c r="D8" s="20" t="s">
        <v>18</v>
      </c>
      <c r="E8" s="21">
        <f>(9.4*2+2.1+0.6-1.6*4)*2.1</f>
        <v>31.71</v>
      </c>
      <c r="F8" s="13"/>
      <c r="G8" s="16"/>
      <c r="Y8" s="1"/>
    </row>
    <row r="9" ht="67.8" customHeight="1" spans="1:25">
      <c r="A9" s="17">
        <v>4</v>
      </c>
      <c r="B9" s="17" t="s">
        <v>19</v>
      </c>
      <c r="C9" s="17" t="s">
        <v>13</v>
      </c>
      <c r="D9" s="18" t="s">
        <v>20</v>
      </c>
      <c r="E9" s="19">
        <f>((12.6+8.55+5.96+15.45+14.62)+(1.13+7.6+15.94+8.26+3.29+11.12+18.6+15+23.43))*3-0.8*2-1.3*2*2-0.9*2*2-2.2*1.81*2-1.27*1.1*2-1.17*2-1.29*2-0.9*2-1.25*2-1.2*2-1.2*2-1.25*2-0.8*2-1.25*2</f>
        <v>442.872</v>
      </c>
      <c r="F9" s="13"/>
      <c r="G9" s="16"/>
      <c r="Y9" s="1"/>
    </row>
    <row r="10" ht="24" customHeight="1" spans="1:25">
      <c r="A10" s="17">
        <v>5</v>
      </c>
      <c r="B10" s="17" t="s">
        <v>21</v>
      </c>
      <c r="C10" s="17" t="s">
        <v>13</v>
      </c>
      <c r="D10" s="20" t="s">
        <v>22</v>
      </c>
      <c r="E10" s="21">
        <f>9.4*3+14.7+13+2.2+11+4.3+7.12+16.87+32</f>
        <v>129.39</v>
      </c>
      <c r="F10" s="22"/>
      <c r="G10" s="16"/>
      <c r="Y10" s="1"/>
    </row>
    <row r="11" ht="24" customHeight="1" spans="1:25">
      <c r="A11" s="17">
        <v>6</v>
      </c>
      <c r="B11" s="17" t="s">
        <v>23</v>
      </c>
      <c r="C11" s="17" t="s">
        <v>13</v>
      </c>
      <c r="D11" s="20" t="s">
        <v>24</v>
      </c>
      <c r="E11" s="21">
        <f>9.2*10.4</f>
        <v>95.68</v>
      </c>
      <c r="F11" s="22"/>
      <c r="G11" s="16"/>
      <c r="Y11" s="1"/>
    </row>
    <row r="12" ht="31.8" customHeight="1" spans="1:25">
      <c r="A12" s="17">
        <v>7</v>
      </c>
      <c r="B12" s="17" t="s">
        <v>25</v>
      </c>
      <c r="C12" s="17" t="s">
        <v>13</v>
      </c>
      <c r="D12" s="20" t="s">
        <v>26</v>
      </c>
      <c r="E12" s="21">
        <f>2*11.5</f>
        <v>23</v>
      </c>
      <c r="F12" s="13"/>
      <c r="G12" s="16"/>
      <c r="Y12" s="1"/>
    </row>
    <row r="13" ht="24" customHeight="1" spans="1:7">
      <c r="A13" s="17">
        <v>8</v>
      </c>
      <c r="B13" s="17" t="s">
        <v>27</v>
      </c>
      <c r="C13" s="17" t="s">
        <v>28</v>
      </c>
      <c r="D13" s="20" t="s">
        <v>29</v>
      </c>
      <c r="E13" s="21">
        <f>7.6*3</f>
        <v>22.8</v>
      </c>
      <c r="F13" s="13"/>
      <c r="G13" s="16"/>
    </row>
    <row r="14" ht="24" customHeight="1" spans="1:7">
      <c r="A14" s="17">
        <v>9</v>
      </c>
      <c r="B14" s="17" t="s">
        <v>30</v>
      </c>
      <c r="C14" s="17" t="s">
        <v>31</v>
      </c>
      <c r="D14" s="23" t="s">
        <v>32</v>
      </c>
      <c r="E14" s="21">
        <f>(2.1+1.4*3)*0.9*0.1+2.1*1.3*0.2</f>
        <v>1.113</v>
      </c>
      <c r="F14" s="13"/>
      <c r="G14" s="16"/>
    </row>
    <row r="15" ht="24" customHeight="1" spans="1:7">
      <c r="A15" s="17">
        <v>10</v>
      </c>
      <c r="B15" s="17" t="s">
        <v>33</v>
      </c>
      <c r="C15" s="17" t="s">
        <v>13</v>
      </c>
      <c r="D15" s="23" t="s">
        <v>34</v>
      </c>
      <c r="E15" s="21">
        <f>3.16*3</f>
        <v>9.48</v>
      </c>
      <c r="F15" s="13"/>
      <c r="G15" s="16"/>
    </row>
    <row r="16" ht="24" customHeight="1" spans="1:7">
      <c r="A16" s="17">
        <v>11</v>
      </c>
      <c r="B16" s="17" t="s">
        <v>35</v>
      </c>
      <c r="C16" s="17" t="s">
        <v>36</v>
      </c>
      <c r="D16" s="20">
        <v>6</v>
      </c>
      <c r="E16" s="21">
        <v>6</v>
      </c>
      <c r="F16" s="13"/>
      <c r="G16" s="16"/>
    </row>
    <row r="17" ht="24" customHeight="1" spans="1:7">
      <c r="A17" s="17">
        <v>12</v>
      </c>
      <c r="B17" s="17" t="s">
        <v>37</v>
      </c>
      <c r="C17" s="17" t="s">
        <v>36</v>
      </c>
      <c r="D17" s="20">
        <v>2</v>
      </c>
      <c r="E17" s="21">
        <v>2</v>
      </c>
      <c r="F17" s="13"/>
      <c r="G17" s="16"/>
    </row>
    <row r="18" ht="24" customHeight="1" spans="1:7">
      <c r="A18" s="17">
        <v>13</v>
      </c>
      <c r="B18" s="17" t="s">
        <v>38</v>
      </c>
      <c r="C18" s="17" t="s">
        <v>36</v>
      </c>
      <c r="D18" s="20">
        <v>1</v>
      </c>
      <c r="E18" s="21">
        <v>1</v>
      </c>
      <c r="F18" s="13"/>
      <c r="G18" s="16"/>
    </row>
    <row r="19" ht="34.2" customHeight="1" spans="1:7">
      <c r="A19" s="17">
        <v>14</v>
      </c>
      <c r="B19" s="17" t="s">
        <v>39</v>
      </c>
      <c r="C19" s="17" t="s">
        <v>36</v>
      </c>
      <c r="D19" s="24">
        <v>1</v>
      </c>
      <c r="E19" s="25">
        <v>1</v>
      </c>
      <c r="F19" s="13"/>
      <c r="G19" s="16"/>
    </row>
    <row r="20" ht="24" customHeight="1" spans="1:7">
      <c r="A20" s="10" t="s">
        <v>40</v>
      </c>
      <c r="B20" s="10"/>
      <c r="C20" s="10"/>
      <c r="D20" s="10"/>
      <c r="E20" s="10"/>
      <c r="F20" s="13"/>
      <c r="G20" s="16"/>
    </row>
    <row r="21" ht="24" customHeight="1" spans="1:7">
      <c r="A21" s="17">
        <v>1</v>
      </c>
      <c r="B21" s="17" t="s">
        <v>41</v>
      </c>
      <c r="C21" s="17" t="s">
        <v>13</v>
      </c>
      <c r="D21" s="20" t="s">
        <v>42</v>
      </c>
      <c r="E21" s="21">
        <f>1*4*2.95*14</f>
        <v>165.2</v>
      </c>
      <c r="F21" s="13"/>
      <c r="G21" s="16"/>
    </row>
    <row r="22" ht="24" customHeight="1" spans="1:7">
      <c r="A22" s="17">
        <v>2</v>
      </c>
      <c r="B22" s="17" t="s">
        <v>43</v>
      </c>
      <c r="C22" s="17" t="s">
        <v>13</v>
      </c>
      <c r="D22" s="20" t="s">
        <v>44</v>
      </c>
      <c r="E22" s="21">
        <f>1*4*2.95*31+(1+2.1)*2*2.95*7</f>
        <v>493.83</v>
      </c>
      <c r="F22" s="13"/>
      <c r="G22" s="16"/>
    </row>
    <row r="23" ht="48" customHeight="1" spans="1:7">
      <c r="A23" s="17">
        <v>3</v>
      </c>
      <c r="B23" s="17" t="s">
        <v>12</v>
      </c>
      <c r="C23" s="17" t="s">
        <v>13</v>
      </c>
      <c r="D23" s="20" t="s">
        <v>45</v>
      </c>
      <c r="E23" s="21">
        <f>5214-0.8*0.8*59-91-75+9.83+10.4+4.4</f>
        <v>5034.87</v>
      </c>
      <c r="F23" s="13"/>
      <c r="G23" s="16"/>
    </row>
    <row r="24" s="2" customFormat="1" ht="53.4" customHeight="1" spans="1:23">
      <c r="A24" s="26">
        <v>4</v>
      </c>
      <c r="B24" s="26" t="s">
        <v>46</v>
      </c>
      <c r="C24" s="26" t="s">
        <v>31</v>
      </c>
      <c r="D24" s="18" t="s">
        <v>47</v>
      </c>
      <c r="E24" s="19">
        <f>(5.05+1.76)*5*0.24-2*2.2*0.24+6.75*5*0.24+(9.6+2.6)*5*0.24+2.98*2*5*0.15-0.8*2.1*0.24-0.8*2.1*2*0.15+(22.32-0.8*2)*5*0.24</f>
        <v>58.2828</v>
      </c>
      <c r="F24" s="22"/>
      <c r="G24" s="16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ht="24" customHeight="1" spans="1:7">
      <c r="A25" s="17">
        <v>5</v>
      </c>
      <c r="B25" s="17" t="s">
        <v>48</v>
      </c>
      <c r="C25" s="17" t="s">
        <v>36</v>
      </c>
      <c r="D25" s="20">
        <v>20</v>
      </c>
      <c r="E25" s="21">
        <v>20</v>
      </c>
      <c r="F25" s="13"/>
      <c r="G25" s="16"/>
    </row>
    <row r="26" ht="24" customHeight="1" spans="1:7">
      <c r="A26" s="17">
        <v>6</v>
      </c>
      <c r="B26" s="17" t="s">
        <v>49</v>
      </c>
      <c r="C26" s="17" t="s">
        <v>36</v>
      </c>
      <c r="D26" s="20">
        <v>3</v>
      </c>
      <c r="E26" s="21">
        <v>3</v>
      </c>
      <c r="F26" s="13"/>
      <c r="G26" s="16"/>
    </row>
    <row r="27" ht="24" customHeight="1" spans="1:7">
      <c r="A27" s="17">
        <v>7</v>
      </c>
      <c r="B27" s="17" t="s">
        <v>33</v>
      </c>
      <c r="C27" s="17" t="s">
        <v>13</v>
      </c>
      <c r="D27" s="20" t="s">
        <v>50</v>
      </c>
      <c r="E27" s="17">
        <f>(4.5*4+1.2+4.1*4-1.93)*3.25+(2.79+2.3)*3+24*4</f>
        <v>220.6975</v>
      </c>
      <c r="F27" s="13"/>
      <c r="G27" s="16"/>
    </row>
    <row r="28" s="2" customFormat="1" ht="66" customHeight="1" spans="1:23">
      <c r="A28" s="17">
        <v>8</v>
      </c>
      <c r="B28" s="17" t="s">
        <v>51</v>
      </c>
      <c r="C28" s="26" t="s">
        <v>52</v>
      </c>
      <c r="D28" s="18" t="s">
        <v>53</v>
      </c>
      <c r="E28" s="19">
        <f>86+690+8.6+212+98+22+11+65+9.83+10.38+4.4+23</f>
        <v>1240.21</v>
      </c>
      <c r="F28" s="22"/>
      <c r="G28" s="1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ht="24" customHeight="1" spans="1:7">
      <c r="A29" s="17">
        <v>9</v>
      </c>
      <c r="B29" s="17" t="s">
        <v>54</v>
      </c>
      <c r="C29" s="17" t="s">
        <v>28</v>
      </c>
      <c r="D29" s="20" t="s">
        <v>55</v>
      </c>
      <c r="E29" s="21">
        <f>(5.2+6.4)*2+(5.8+7.4)*2</f>
        <v>49.6</v>
      </c>
      <c r="F29" s="13"/>
      <c r="G29" s="16"/>
    </row>
    <row r="30" ht="24" customHeight="1" spans="1:7">
      <c r="A30" s="17">
        <v>10</v>
      </c>
      <c r="B30" s="17" t="s">
        <v>56</v>
      </c>
      <c r="C30" s="17" t="s">
        <v>57</v>
      </c>
      <c r="D30" s="20">
        <v>2</v>
      </c>
      <c r="E30" s="21">
        <v>2</v>
      </c>
      <c r="F30" s="13"/>
      <c r="G30" s="16"/>
    </row>
    <row r="31" ht="24" customHeight="1" spans="1:7">
      <c r="A31" s="17">
        <v>11</v>
      </c>
      <c r="B31" s="17" t="s">
        <v>58</v>
      </c>
      <c r="C31" s="17" t="s">
        <v>28</v>
      </c>
      <c r="D31" s="20" t="s">
        <v>59</v>
      </c>
      <c r="E31" s="21">
        <f>3.1+2.3+38</f>
        <v>43.4</v>
      </c>
      <c r="F31" s="13"/>
      <c r="G31" s="16"/>
    </row>
    <row r="32" ht="24" customHeight="1" spans="1:7">
      <c r="A32" s="17">
        <v>12</v>
      </c>
      <c r="B32" s="17" t="s">
        <v>60</v>
      </c>
      <c r="C32" s="17" t="s">
        <v>28</v>
      </c>
      <c r="D32" s="20">
        <v>7.3</v>
      </c>
      <c r="E32" s="21">
        <v>7.3</v>
      </c>
      <c r="F32" s="13"/>
      <c r="G32" s="16"/>
    </row>
    <row r="33" ht="24" customHeight="1" spans="1:7">
      <c r="A33" s="17">
        <v>14</v>
      </c>
      <c r="B33" s="17" t="s">
        <v>61</v>
      </c>
      <c r="C33" s="17" t="s">
        <v>13</v>
      </c>
      <c r="D33" s="20" t="s">
        <v>62</v>
      </c>
      <c r="E33" s="21">
        <f>4*3</f>
        <v>12</v>
      </c>
      <c r="F33" s="13"/>
      <c r="G33" s="16"/>
    </row>
    <row r="34" ht="24" customHeight="1" spans="1:7">
      <c r="A34" s="17">
        <v>15</v>
      </c>
      <c r="B34" s="17" t="s">
        <v>63</v>
      </c>
      <c r="C34" s="17" t="s">
        <v>28</v>
      </c>
      <c r="D34" s="20">
        <v>17</v>
      </c>
      <c r="E34" s="21">
        <v>17</v>
      </c>
      <c r="F34" s="13"/>
      <c r="G34" s="16"/>
    </row>
    <row r="35" ht="24" customHeight="1" spans="1:7">
      <c r="A35" s="17">
        <v>16</v>
      </c>
      <c r="B35" s="17" t="s">
        <v>64</v>
      </c>
      <c r="C35" s="17" t="s">
        <v>13</v>
      </c>
      <c r="D35" s="20" t="s">
        <v>65</v>
      </c>
      <c r="E35" s="21">
        <f>5*3.14*0.2*20</f>
        <v>62.8</v>
      </c>
      <c r="F35" s="13"/>
      <c r="G35" s="16"/>
    </row>
    <row r="36" ht="24" customHeight="1" spans="1:7">
      <c r="A36" s="17">
        <v>17</v>
      </c>
      <c r="B36" s="17" t="s">
        <v>66</v>
      </c>
      <c r="C36" s="17" t="s">
        <v>67</v>
      </c>
      <c r="D36" s="20">
        <v>5</v>
      </c>
      <c r="E36" s="21">
        <v>5</v>
      </c>
      <c r="F36" s="28"/>
      <c r="G36" s="16"/>
    </row>
    <row r="37" ht="24" customHeight="1" spans="1:7">
      <c r="A37" s="17">
        <v>18</v>
      </c>
      <c r="B37" s="17" t="s">
        <v>68</v>
      </c>
      <c r="C37" s="17" t="s">
        <v>69</v>
      </c>
      <c r="D37" s="20" t="s">
        <v>70</v>
      </c>
      <c r="E37" s="21">
        <v>3</v>
      </c>
      <c r="F37" s="13"/>
      <c r="G37" s="16"/>
    </row>
    <row r="38" ht="24" customHeight="1" spans="1:7">
      <c r="A38" s="17">
        <v>19</v>
      </c>
      <c r="B38" s="17" t="s">
        <v>71</v>
      </c>
      <c r="C38" s="17" t="s">
        <v>57</v>
      </c>
      <c r="D38" s="20">
        <v>37</v>
      </c>
      <c r="E38" s="21">
        <v>37</v>
      </c>
      <c r="F38" s="13"/>
      <c r="G38" s="16"/>
    </row>
    <row r="39" ht="24" customHeight="1" spans="1:7">
      <c r="A39" s="17">
        <v>20</v>
      </c>
      <c r="B39" s="17" t="s">
        <v>72</v>
      </c>
      <c r="C39" s="17" t="s">
        <v>13</v>
      </c>
      <c r="D39" s="20" t="s">
        <v>73</v>
      </c>
      <c r="E39" s="21">
        <f>8*2*2</f>
        <v>32</v>
      </c>
      <c r="F39" s="13"/>
      <c r="G39" s="16"/>
    </row>
    <row r="40" ht="24" customHeight="1" spans="1:7">
      <c r="A40" s="10" t="s">
        <v>74</v>
      </c>
      <c r="B40" s="10"/>
      <c r="C40" s="10"/>
      <c r="D40" s="10"/>
      <c r="E40" s="10"/>
      <c r="F40" s="13"/>
      <c r="G40" s="16"/>
    </row>
    <row r="41" ht="24" customHeight="1" spans="1:7">
      <c r="A41" s="17">
        <v>1</v>
      </c>
      <c r="B41" s="17" t="s">
        <v>75</v>
      </c>
      <c r="C41" s="17" t="s">
        <v>13</v>
      </c>
      <c r="D41" s="20" t="s">
        <v>76</v>
      </c>
      <c r="E41" s="21">
        <f>(5.69+3.91+1.92+1.92)*1.25*0.2</f>
        <v>3.36</v>
      </c>
      <c r="F41" s="13"/>
      <c r="G41" s="16"/>
    </row>
    <row r="42" ht="24" customHeight="1" spans="1:7">
      <c r="A42" s="17">
        <v>2</v>
      </c>
      <c r="B42" s="17" t="s">
        <v>77</v>
      </c>
      <c r="C42" s="17" t="s">
        <v>13</v>
      </c>
      <c r="D42" s="20" t="s">
        <v>78</v>
      </c>
      <c r="E42" s="21">
        <f>52-16.8</f>
        <v>35.2</v>
      </c>
      <c r="F42" s="13"/>
      <c r="G42" s="16"/>
    </row>
    <row r="43" ht="24" customHeight="1" spans="1:7">
      <c r="A43" s="17">
        <v>3</v>
      </c>
      <c r="B43" s="17" t="s">
        <v>51</v>
      </c>
      <c r="C43" s="26" t="s">
        <v>52</v>
      </c>
      <c r="D43" s="20">
        <v>52</v>
      </c>
      <c r="E43" s="21">
        <v>52</v>
      </c>
      <c r="F43" s="13"/>
      <c r="G43" s="16"/>
    </row>
    <row r="44" ht="53.4" customHeight="1" spans="1:7">
      <c r="A44" s="17">
        <v>4</v>
      </c>
      <c r="B44" s="17" t="s">
        <v>79</v>
      </c>
      <c r="C44" s="17" t="s">
        <v>13</v>
      </c>
      <c r="D44" s="20" t="s">
        <v>80</v>
      </c>
      <c r="E44" s="21">
        <f>(19.69+16.29+5.28+20.45+6.93)*3-0.8*2.1*2-0.9*2.1*2*2-1*2.1*2-1.7*2.1</f>
        <v>187.23</v>
      </c>
      <c r="F44" s="13"/>
      <c r="G44" s="16"/>
    </row>
    <row r="45" ht="24" customHeight="1" spans="1:7">
      <c r="A45" s="17">
        <v>5</v>
      </c>
      <c r="B45" s="17" t="s">
        <v>81</v>
      </c>
      <c r="C45" s="17" t="s">
        <v>57</v>
      </c>
      <c r="D45" s="20">
        <v>1</v>
      </c>
      <c r="E45" s="21">
        <v>1</v>
      </c>
      <c r="F45" s="13"/>
      <c r="G45" s="16"/>
    </row>
    <row r="46" ht="24" customHeight="1" spans="1:7">
      <c r="A46" s="17">
        <v>6</v>
      </c>
      <c r="B46" s="17" t="s">
        <v>82</v>
      </c>
      <c r="C46" s="17" t="s">
        <v>28</v>
      </c>
      <c r="D46" s="20">
        <v>2.5</v>
      </c>
      <c r="E46" s="21">
        <v>2.5</v>
      </c>
      <c r="F46" s="13"/>
      <c r="G46" s="16"/>
    </row>
    <row r="47" ht="24" customHeight="1" spans="1:7">
      <c r="A47" s="17">
        <v>7</v>
      </c>
      <c r="B47" s="17" t="s">
        <v>83</v>
      </c>
      <c r="C47" s="17" t="s">
        <v>84</v>
      </c>
      <c r="D47" s="20">
        <v>14</v>
      </c>
      <c r="E47" s="21">
        <v>14</v>
      </c>
      <c r="F47" s="13"/>
      <c r="G47" s="16"/>
    </row>
    <row r="48" ht="24" customHeight="1" spans="1:7">
      <c r="A48" s="17">
        <v>8</v>
      </c>
      <c r="B48" s="17" t="s">
        <v>85</v>
      </c>
      <c r="C48" s="17" t="s">
        <v>57</v>
      </c>
      <c r="D48" s="20">
        <v>3</v>
      </c>
      <c r="E48" s="21">
        <v>3</v>
      </c>
      <c r="F48" s="13"/>
      <c r="G48" s="16"/>
    </row>
    <row r="49" ht="24" customHeight="1" spans="1:7">
      <c r="A49" s="17">
        <v>9</v>
      </c>
      <c r="B49" s="17" t="s">
        <v>86</v>
      </c>
      <c r="C49" s="17" t="s">
        <v>36</v>
      </c>
      <c r="D49" s="20">
        <v>1</v>
      </c>
      <c r="E49" s="21">
        <v>1</v>
      </c>
      <c r="F49" s="13"/>
      <c r="G49" s="16"/>
    </row>
    <row r="50" ht="24" customHeight="1" spans="1:7">
      <c r="A50" s="10" t="s">
        <v>87</v>
      </c>
      <c r="B50" s="10"/>
      <c r="C50" s="10"/>
      <c r="D50" s="10"/>
      <c r="E50" s="10"/>
      <c r="F50" s="13"/>
      <c r="G50" s="16"/>
    </row>
    <row r="51" ht="24" customHeight="1" spans="1:7">
      <c r="A51" s="17">
        <v>1</v>
      </c>
      <c r="B51" s="17" t="s">
        <v>88</v>
      </c>
      <c r="C51" s="17" t="s">
        <v>31</v>
      </c>
      <c r="D51" s="20" t="s">
        <v>89</v>
      </c>
      <c r="E51" s="20">
        <f>(21+17*3+18*2+19+21+17+16)*0.2</f>
        <v>36.2</v>
      </c>
      <c r="F51" s="13"/>
      <c r="G51" s="16"/>
    </row>
    <row r="52" ht="24" customHeight="1" spans="1:7">
      <c r="A52" s="17">
        <v>2</v>
      </c>
      <c r="B52" s="17" t="s">
        <v>12</v>
      </c>
      <c r="C52" s="17" t="s">
        <v>13</v>
      </c>
      <c r="D52" s="20" t="s">
        <v>90</v>
      </c>
      <c r="E52" s="21">
        <f>498-0.8*0.8*5-181</f>
        <v>313.8</v>
      </c>
      <c r="F52" s="13"/>
      <c r="G52" s="16"/>
    </row>
    <row r="53" ht="74.4" customHeight="1" spans="1:7">
      <c r="A53" s="17">
        <v>3</v>
      </c>
      <c r="B53" s="17" t="s">
        <v>91</v>
      </c>
      <c r="C53" s="17" t="s">
        <v>31</v>
      </c>
      <c r="D53" s="20" t="s">
        <v>92</v>
      </c>
      <c r="E53" s="29">
        <f>((6.1+2.85+5.65*2)*4.5-0.8*2*3)*0.15+((23.8-0.8*3+1.75+3.85+2.3*3+1.3)*4+2*3-0.8*2*3)*0.15+((1.82+3.62+2.82*2+1.37*2+0.77*2+3.62+14.25+14.6)*4-0.8*2*8)*0.15</f>
        <v>61.02675</v>
      </c>
      <c r="F53" s="13"/>
      <c r="G53" s="16"/>
    </row>
    <row r="54" ht="48" customHeight="1" spans="1:7">
      <c r="A54" s="17">
        <v>4</v>
      </c>
      <c r="B54" s="17" t="s">
        <v>93</v>
      </c>
      <c r="C54" s="17" t="s">
        <v>13</v>
      </c>
      <c r="D54" s="20" t="s">
        <v>94</v>
      </c>
      <c r="E54" s="21">
        <f>5.3*3.2</f>
        <v>16.96</v>
      </c>
      <c r="F54" s="13"/>
      <c r="G54" s="16"/>
    </row>
    <row r="55" ht="48" customHeight="1" spans="1:7">
      <c r="A55" s="17">
        <v>5</v>
      </c>
      <c r="B55" s="17" t="s">
        <v>41</v>
      </c>
      <c r="C55" s="17" t="s">
        <v>13</v>
      </c>
      <c r="D55" s="20" t="s">
        <v>95</v>
      </c>
      <c r="E55" s="21">
        <f>1*4*3*4</f>
        <v>48</v>
      </c>
      <c r="F55" s="13"/>
      <c r="G55" s="16"/>
    </row>
    <row r="56" ht="48" customHeight="1" spans="1:7">
      <c r="A56" s="17">
        <v>6</v>
      </c>
      <c r="B56" s="17" t="s">
        <v>96</v>
      </c>
      <c r="C56" s="17" t="s">
        <v>36</v>
      </c>
      <c r="D56" s="20">
        <v>14</v>
      </c>
      <c r="E56" s="21">
        <v>14</v>
      </c>
      <c r="F56" s="13"/>
      <c r="G56" s="16"/>
    </row>
    <row r="57" ht="24" customHeight="1" spans="1:7">
      <c r="A57" s="17">
        <v>7</v>
      </c>
      <c r="B57" s="17" t="s">
        <v>51</v>
      </c>
      <c r="C57" s="17" t="s">
        <v>13</v>
      </c>
      <c r="D57" s="20" t="s">
        <v>97</v>
      </c>
      <c r="E57" s="21">
        <v>52</v>
      </c>
      <c r="F57" s="13"/>
      <c r="G57" s="16"/>
    </row>
    <row r="58" ht="24" customHeight="1" spans="1:7">
      <c r="A58" s="17">
        <v>8</v>
      </c>
      <c r="B58" s="17" t="s">
        <v>98</v>
      </c>
      <c r="C58" s="17" t="s">
        <v>28</v>
      </c>
      <c r="D58" s="20" t="s">
        <v>99</v>
      </c>
      <c r="E58" s="25">
        <f>3+31.57+5.38+1.8+11.4+3.35-0.8*8+8+10</f>
        <v>68.1</v>
      </c>
      <c r="F58" s="13"/>
      <c r="G58" s="16"/>
    </row>
    <row r="59" ht="24" customHeight="1" spans="1:7">
      <c r="A59" s="17">
        <v>9</v>
      </c>
      <c r="B59" s="17" t="s">
        <v>100</v>
      </c>
      <c r="C59" s="17" t="s">
        <v>28</v>
      </c>
      <c r="D59" s="20" t="s">
        <v>101</v>
      </c>
      <c r="E59" s="25">
        <f>3+31.57+5.38+1.8+11.4+3.35-0.8*8</f>
        <v>50.1</v>
      </c>
      <c r="F59" s="13"/>
      <c r="G59" s="13"/>
    </row>
    <row r="60" s="2" customFormat="1" ht="24" customHeight="1" spans="1:23">
      <c r="A60" s="26">
        <v>10</v>
      </c>
      <c r="B60" s="26" t="s">
        <v>64</v>
      </c>
      <c r="C60" s="26" t="s">
        <v>13</v>
      </c>
      <c r="D60" s="18" t="s">
        <v>102</v>
      </c>
      <c r="E60" s="19">
        <f>11*3.14*0.2*15</f>
        <v>103.62</v>
      </c>
      <c r="F60" s="22"/>
      <c r="G60" s="22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</row>
    <row r="61" ht="24" customHeight="1" spans="1:8">
      <c r="A61" s="17">
        <v>11</v>
      </c>
      <c r="B61" s="26" t="s">
        <v>103</v>
      </c>
      <c r="C61" s="17" t="s">
        <v>67</v>
      </c>
      <c r="D61" s="20">
        <v>11</v>
      </c>
      <c r="E61" s="21">
        <v>11</v>
      </c>
      <c r="F61" s="22"/>
      <c r="G61" s="13"/>
      <c r="H61" s="3"/>
    </row>
    <row r="62" ht="20.4" customHeight="1" spans="1:8">
      <c r="A62" s="17"/>
      <c r="B62" s="17" t="s">
        <v>8</v>
      </c>
      <c r="C62" s="17"/>
      <c r="D62" s="20"/>
      <c r="E62" s="21"/>
      <c r="F62" s="28"/>
      <c r="G62" s="30" t="s">
        <v>104</v>
      </c>
      <c r="H62" s="31"/>
    </row>
    <row r="63" ht="17.4" customHeight="1" spans="1:1">
      <c r="A63" s="3" t="s">
        <v>105</v>
      </c>
    </row>
    <row r="64" ht="17.4" customHeight="1" spans="1:7">
      <c r="A64" s="4" t="s">
        <v>106</v>
      </c>
      <c r="B64" s="4"/>
      <c r="C64" s="4"/>
      <c r="E64" s="4"/>
      <c r="F64" s="4"/>
      <c r="G64" s="4"/>
    </row>
    <row r="65" ht="17.4" customHeight="1" spans="1:1">
      <c r="A65" s="3" t="s">
        <v>107</v>
      </c>
    </row>
    <row r="66" ht="17.4" customHeight="1" spans="1:1">
      <c r="A66" s="3" t="s">
        <v>108</v>
      </c>
    </row>
    <row r="67" ht="17.4" customHeight="1" spans="1:1">
      <c r="A67" s="3" t="s">
        <v>109</v>
      </c>
    </row>
    <row r="68" ht="17.4" customHeight="1" spans="1:1">
      <c r="A68" s="3" t="s">
        <v>110</v>
      </c>
    </row>
    <row r="69" ht="17.4" customHeight="1"/>
    <row r="70" ht="17.4" customHeight="1"/>
  </sheetData>
  <mergeCells count="7">
    <mergeCell ref="A1:G1"/>
    <mergeCell ref="B2:G2"/>
    <mergeCell ref="A5:E5"/>
    <mergeCell ref="A20:E20"/>
    <mergeCell ref="A40:E40"/>
    <mergeCell ref="A50:E50"/>
    <mergeCell ref="A64:G64"/>
  </mergeCells>
  <pageMargins left="0.196850393700787" right="0.196850393700787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拆除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断腿诗人</cp:lastModifiedBy>
  <dcterms:created xsi:type="dcterms:W3CDTF">2006-09-13T11:21:00Z</dcterms:created>
  <cp:lastPrinted>2020-09-28T03:43:00Z</cp:lastPrinted>
  <dcterms:modified xsi:type="dcterms:W3CDTF">2020-10-03T05:56:55Z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